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Ковшура)\2026\Заявка ЦКК\ТЭ\0124 06.05.2026\"/>
    </mc:Choice>
  </mc:AlternateContent>
  <bookViews>
    <workbookView xWindow="360" yWindow="15" windowWidth="20955" windowHeight="9720"/>
  </bookViews>
  <sheets>
    <sheet name="Лист1" sheetId="1" r:id="rId1"/>
  </sheets>
  <definedNames>
    <definedName name="_xlnm._FilterDatabase" localSheetId="0" hidden="1">Лист1!$A$8:$J$10</definedName>
    <definedName name="_xlnm.Print_Area" localSheetId="0">Лист1!$A$1:$J$11</definedName>
  </definedNames>
  <calcPr calcId="162913"/>
</workbook>
</file>

<file path=xl/calcChain.xml><?xml version="1.0" encoding="utf-8"?>
<calcChain xmlns="http://schemas.openxmlformats.org/spreadsheetml/2006/main">
  <c r="I9" i="1" l="1"/>
  <c r="J9" i="1" s="1"/>
  <c r="I8" i="1" l="1"/>
  <c r="J8" i="1" s="1"/>
  <c r="J10" i="1" l="1"/>
</calcChain>
</file>

<file path=xl/sharedStrings.xml><?xml version="1.0" encoding="utf-8"?>
<sst xmlns="http://schemas.openxmlformats.org/spreadsheetml/2006/main" count="24" uniqueCount="23">
  <si>
    <t>Приложение к СО 6.3140/0</t>
  </si>
  <si>
    <t>Расчет НМЦ (в рублях без НДС)</t>
  </si>
  <si>
    <t>№ п/п</t>
  </si>
  <si>
    <t>Номенклатурный номер SAP, при наличии</t>
  </si>
  <si>
    <t>Наименование товара</t>
  </si>
  <si>
    <t>Ед. изм.</t>
  </si>
  <si>
    <r>
      <rPr>
        <b/>
        <sz val="12"/>
        <color theme="1"/>
        <rFont val="Times New Roman"/>
        <family val="1"/>
        <charset val="204"/>
      </rPr>
      <t>Количество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</si>
  <si>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Рыночная цена за ед.</t>
  </si>
  <si>
    <t>Расчет НМЦ</t>
  </si>
  <si>
    <t>Источник ценовой информации</t>
  </si>
  <si>
    <t>источник 1</t>
  </si>
  <si>
    <t>источник 2</t>
  </si>
  <si>
    <t>источник 3</t>
  </si>
  <si>
    <t>Цена</t>
  </si>
  <si>
    <t>Стоимость</t>
  </si>
  <si>
    <r>
      <rPr>
        <b/>
        <sz val="12"/>
        <color theme="1"/>
        <rFont val="Times New Roman"/>
        <family val="1"/>
        <charset val="204"/>
      </rPr>
      <t>Итого НМЦ/бюджет закупки</t>
    </r>
    <r>
      <rPr>
        <b/>
        <vertAlign val="superscript"/>
        <sz val="12"/>
        <color theme="1"/>
        <rFont val="Times New Roman"/>
        <family val="1"/>
        <charset val="204"/>
      </rPr>
      <t>4</t>
    </r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</si>
  <si>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заполняется для зап частей автотранспорта при наличии, в других случаях столбец удаляется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</si>
  <si>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указывается количество, при закупках по единичным расценкам указывается "ед расценка"</t>
    </r>
  </si>
  <si>
    <r>
      <rPr>
        <vertAlign val="superscript"/>
        <sz val="12"/>
        <color theme="1"/>
        <rFont val="Times New Roman"/>
        <family val="1"/>
        <charset val="204"/>
      </rPr>
      <t xml:space="preserve">3 </t>
    </r>
    <r>
      <rPr>
        <sz val="12"/>
        <color theme="1"/>
        <rFont val="Times New Roman"/>
        <family val="1"/>
        <charset val="204"/>
      </rPr>
      <t>графа заполняется для закупок по единичным расценкам, в остальных случаях – исключается из формы</t>
    </r>
  </si>
  <si>
    <r>
      <rPr>
        <vertAlign val="superscript"/>
        <sz val="11"/>
        <color theme="1"/>
        <rFont val="Times New Roman"/>
        <family val="1"/>
        <charset val="204"/>
      </rPr>
      <t xml:space="preserve">4 </t>
    </r>
    <r>
      <rPr>
        <sz val="11"/>
        <color theme="1"/>
        <rFont val="Times New Roman"/>
        <family val="1"/>
        <charset val="204"/>
      </rPr>
      <t>для закупок с объемами указывается "итого НМЦ", для закупок по единичным расценкам "бюджет закупки", лишнее удаляется</t>
    </r>
  </si>
  <si>
    <t>Кондиционер Centek CT-65A12</t>
  </si>
  <si>
    <t>Кондиционер Centek CT-65C18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</si>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</sst>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4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vertAlign val="super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0" fillId="0" borderId="0" applyFont="0" applyFill="0" applyBorder="0" applyProtection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164" fontId="1" fillId="0" borderId="0" xfId="1" applyNumberFormat="1" applyFont="1"/>
    <xf numFmtId="0" fontId="3" fillId="0" borderId="0" xfId="0" applyFont="1"/>
    <xf numFmtId="2" fontId="1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/>
    <xf numFmtId="2" fontId="2" fillId="0" borderId="0" xfId="0" applyNumberFormat="1" applyFont="1"/>
    <xf numFmtId="164" fontId="4" fillId="2" borderId="4" xfId="1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164" fontId="2" fillId="0" borderId="4" xfId="1" applyNumberFormat="1" applyFont="1" applyBorder="1" applyAlignment="1">
      <alignment horizontal="right" vertical="center"/>
    </xf>
    <xf numFmtId="164" fontId="7" fillId="0" borderId="4" xfId="1" applyNumberFormat="1" applyFont="1" applyBorder="1" applyAlignment="1">
      <alignment horizontal="right" vertical="center"/>
    </xf>
    <xf numFmtId="164" fontId="8" fillId="0" borderId="4" xfId="1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0" fontId="4" fillId="0" borderId="9" xfId="0" applyFont="1" applyBorder="1" applyAlignment="1">
      <alignment horizontal="right" vertical="top"/>
    </xf>
    <xf numFmtId="164" fontId="2" fillId="0" borderId="0" xfId="0" applyNumberFormat="1" applyFont="1"/>
    <xf numFmtId="4" fontId="9" fillId="0" borderId="10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right" vertical="top"/>
    </xf>
    <xf numFmtId="0" fontId="4" fillId="0" borderId="8" xfId="0" applyFont="1" applyBorder="1" applyAlignment="1">
      <alignment horizontal="right" vertical="top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zoomScale="70" workbookViewId="0">
      <selection activeCell="G14" sqref="G14"/>
    </sheetView>
  </sheetViews>
  <sheetFormatPr defaultRowHeight="15.75" x14ac:dyDescent="0.25"/>
  <cols>
    <col min="1" max="1" width="6.28515625" style="1" bestFit="1" customWidth="1"/>
    <col min="2" max="2" width="28.140625" style="1" bestFit="1" customWidth="1"/>
    <col min="3" max="3" width="62.42578125" style="2" customWidth="1"/>
    <col min="4" max="4" width="8.140625" style="1" bestFit="1" customWidth="1"/>
    <col min="5" max="5" width="9.5703125" style="1" customWidth="1"/>
    <col min="6" max="8" width="14.7109375" style="3" customWidth="1"/>
    <col min="9" max="10" width="14.5703125" style="4" customWidth="1"/>
    <col min="11" max="11" width="13.42578125" style="1" customWidth="1"/>
    <col min="12" max="12" width="9.140625" style="5"/>
    <col min="13" max="18" width="9.140625" style="1"/>
    <col min="19" max="19" width="80.5703125" style="1" customWidth="1"/>
    <col min="20" max="20" width="48.85546875" style="1" customWidth="1"/>
    <col min="21" max="16384" width="9.140625" style="1"/>
  </cols>
  <sheetData>
    <row r="1" spans="1:12" x14ac:dyDescent="0.25">
      <c r="I1" s="6"/>
      <c r="J1" s="7" t="s">
        <v>0</v>
      </c>
    </row>
    <row r="2" spans="1:12" x14ac:dyDescent="0.25">
      <c r="A2" s="4"/>
      <c r="B2" s="4"/>
    </row>
    <row r="3" spans="1:12" ht="16.5" x14ac:dyDescent="0.25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8"/>
    </row>
    <row r="4" spans="1:12" ht="15.75" customHeight="1" x14ac:dyDescent="0.25"/>
    <row r="5" spans="1:12" s="9" customFormat="1" ht="38.25" customHeight="1" x14ac:dyDescent="0.25">
      <c r="A5" s="29" t="s">
        <v>2</v>
      </c>
      <c r="B5" s="29" t="s">
        <v>3</v>
      </c>
      <c r="C5" s="29" t="s">
        <v>4</v>
      </c>
      <c r="D5" s="29" t="s">
        <v>5</v>
      </c>
      <c r="E5" s="32" t="s">
        <v>6</v>
      </c>
      <c r="F5" s="35" t="s">
        <v>7</v>
      </c>
      <c r="G5" s="36"/>
      <c r="H5" s="36"/>
      <c r="I5" s="37" t="s">
        <v>8</v>
      </c>
      <c r="J5" s="37"/>
      <c r="L5" s="10"/>
    </row>
    <row r="6" spans="1:12" s="9" customFormat="1" ht="38.25" customHeight="1" x14ac:dyDescent="0.25">
      <c r="A6" s="30"/>
      <c r="B6" s="30"/>
      <c r="C6" s="30"/>
      <c r="D6" s="30"/>
      <c r="E6" s="33"/>
      <c r="F6" s="35" t="s">
        <v>9</v>
      </c>
      <c r="G6" s="36"/>
      <c r="H6" s="36"/>
      <c r="I6" s="37"/>
      <c r="J6" s="37"/>
      <c r="L6" s="10"/>
    </row>
    <row r="7" spans="1:12" s="9" customFormat="1" ht="81" customHeight="1" x14ac:dyDescent="0.25">
      <c r="A7" s="31"/>
      <c r="B7" s="31"/>
      <c r="C7" s="31"/>
      <c r="D7" s="31"/>
      <c r="E7" s="34"/>
      <c r="F7" s="11" t="s">
        <v>10</v>
      </c>
      <c r="G7" s="11" t="s">
        <v>11</v>
      </c>
      <c r="H7" s="11" t="s">
        <v>12</v>
      </c>
      <c r="I7" s="12" t="s">
        <v>13</v>
      </c>
      <c r="J7" s="12" t="s">
        <v>14</v>
      </c>
      <c r="L7" s="10"/>
    </row>
    <row r="8" spans="1:12" s="13" customFormat="1" ht="15.75" customHeight="1" x14ac:dyDescent="0.25">
      <c r="A8" s="14">
        <v>1</v>
      </c>
      <c r="B8" s="15">
        <v>5156740212</v>
      </c>
      <c r="C8" s="15" t="s">
        <v>20</v>
      </c>
      <c r="D8" s="16" t="s">
        <v>22</v>
      </c>
      <c r="E8" s="17">
        <v>2</v>
      </c>
      <c r="F8" s="18">
        <v>34379.360000000001</v>
      </c>
      <c r="G8" s="18"/>
      <c r="H8" s="18"/>
      <c r="I8" s="19">
        <f>MIN(F8:H8)</f>
        <v>34379.360000000001</v>
      </c>
      <c r="J8" s="20">
        <f>I8*E8</f>
        <v>68758.720000000001</v>
      </c>
      <c r="K8" s="21"/>
      <c r="L8" s="22"/>
    </row>
    <row r="9" spans="1:12" s="13" customFormat="1" ht="15.75" customHeight="1" x14ac:dyDescent="0.25">
      <c r="A9" s="14">
        <v>2</v>
      </c>
      <c r="B9" s="15">
        <v>1000002055</v>
      </c>
      <c r="C9" s="15" t="s">
        <v>21</v>
      </c>
      <c r="D9" s="16" t="s">
        <v>22</v>
      </c>
      <c r="E9" s="17">
        <v>1</v>
      </c>
      <c r="F9" s="18">
        <v>44989.69</v>
      </c>
      <c r="G9" s="18"/>
      <c r="H9" s="18"/>
      <c r="I9" s="19">
        <f>MIN(F9:H9)</f>
        <v>44989.69</v>
      </c>
      <c r="J9" s="20">
        <f>I9*E9</f>
        <v>44989.69</v>
      </c>
      <c r="K9" s="21"/>
      <c r="L9" s="22"/>
    </row>
    <row r="10" spans="1:12" s="9" customFormat="1" ht="22.5" customHeight="1" x14ac:dyDescent="0.25">
      <c r="A10" s="26" t="s">
        <v>15</v>
      </c>
      <c r="B10" s="27"/>
      <c r="C10" s="27"/>
      <c r="D10" s="27"/>
      <c r="E10" s="27"/>
      <c r="F10" s="27"/>
      <c r="G10" s="27"/>
      <c r="H10" s="27"/>
      <c r="I10" s="23"/>
      <c r="J10" s="25">
        <f>SUM(J8:J9)</f>
        <v>113748.41</v>
      </c>
      <c r="K10" s="24"/>
      <c r="L10" s="10"/>
    </row>
    <row r="12" spans="1:12" ht="18.75" x14ac:dyDescent="0.25">
      <c r="A12" s="9" t="s">
        <v>16</v>
      </c>
    </row>
    <row r="13" spans="1:12" ht="18.75" x14ac:dyDescent="0.25">
      <c r="A13" s="9" t="s">
        <v>17</v>
      </c>
    </row>
    <row r="14" spans="1:12" ht="18.75" x14ac:dyDescent="0.25">
      <c r="A14" s="9" t="s">
        <v>18</v>
      </c>
      <c r="F14" s="1"/>
    </row>
    <row r="15" spans="1:12" ht="18" x14ac:dyDescent="0.25">
      <c r="A15" s="1" t="s">
        <v>19</v>
      </c>
    </row>
  </sheetData>
  <mergeCells count="10">
    <mergeCell ref="A10:H10"/>
    <mergeCell ref="A3:I3"/>
    <mergeCell ref="A5:A7"/>
    <mergeCell ref="B5:B7"/>
    <mergeCell ref="C5:C7"/>
    <mergeCell ref="D5:D7"/>
    <mergeCell ref="E5:E7"/>
    <mergeCell ref="F5:H5"/>
    <mergeCell ref="I5:J6"/>
    <mergeCell ref="F6:H6"/>
  </mergeCells>
  <pageMargins left="0.25" right="0.25" top="0.75" bottom="0.75" header="0.3" footer="0.3"/>
  <pageSetup paperSize="9" scale="4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revision>1</cp:revision>
  <dcterms:created xsi:type="dcterms:W3CDTF">2016-10-27T04:45:37Z</dcterms:created>
  <dcterms:modified xsi:type="dcterms:W3CDTF">2026-05-06T10:00:00Z</dcterms:modified>
</cp:coreProperties>
</file>